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7"/>
  <c r="Q27"/>
  <c r="Q12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<sst xmlns="http://schemas.openxmlformats.org/spreadsheetml/2006/main" count="114" uniqueCount="72">
  <si>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</si>
  <si>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</si>
  <si>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</si>
  <si>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</si>
  <si>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</si>
  <si>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18.1.2025</t>
  </si>
  <si>
    <t>Domácí</t>
  </si>
  <si>
    <t xml:space="preserve">KK Blansko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</si>
  <si>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</si>
  <si>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</si>
  <si>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</si>
  <si>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</si>
  <si>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</si>
  <si>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</si>
  <si>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</si>
  <si>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</si>
  <si>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</si>
  <si>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</si>
  <si>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</si>
  <si>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</si>
  <si>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</si>
  <si>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</si>
  <si>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Albrecht</t>
  </si>
  <si>
    <t>Jakub</t>
  </si>
  <si>
    <t>Michal</t>
  </si>
  <si>
    <t>Pen</t>
  </si>
  <si>
    <t>Sobota</t>
  </si>
  <si>
    <t>Boštjan</t>
  </si>
  <si>
    <t>Břetislav</t>
  </si>
  <si>
    <t>Sehnal</t>
  </si>
  <si>
    <t>Šrámek</t>
  </si>
  <si>
    <t>Petr</t>
  </si>
  <si>
    <t>Josef</t>
  </si>
  <si>
    <t>Havíř</t>
  </si>
  <si>
    <t>Bartoš</t>
  </si>
  <si>
    <t>Kamil</t>
  </si>
  <si>
    <t>Němec</t>
  </si>
  <si>
    <t>Hošek</t>
  </si>
  <si>
    <t>Ondřej</t>
  </si>
  <si>
    <t>Marian</t>
  </si>
  <si>
    <t>Havran</t>
  </si>
  <si>
    <t>Roman</t>
  </si>
  <si>
    <t>Radek</t>
  </si>
  <si>
    <t>Celkový výkon družstva  </t>
  </si>
  <si>
    <t>Vedoucí družstva         Jméno:</t>
  </si>
  <si>
    <t>Petr Havíř</t>
  </si>
  <si>
    <t>Bodový zisk</t>
  </si>
  <si>
    <t>Radek Havran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</si>
  <si>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</si>
  <si>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</si>
  <si>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</si>
  <si>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</si>
  <si>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</si>
  <si>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</si>
  <si>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</si>
  <si>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16:00</t>
  </si>
  <si>
    <t>Teplota na kuželně:  </t>
  </si>
  <si>
    <t>Čas ukončení utkání:  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</si>
  <si>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</si>
  <si>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</si>
  <si>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</si>
  <si>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</si>
  <si>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</si>
  <si>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</si>
  <si>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</si>
  <si>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</si>
  <si>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</si>
  <si>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</si>
  <si>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</si>
  <si>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</si>
  <si>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</si>
  <si>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18.1.2025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</si>
</sst>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54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69</v>
      </c>
      <c r="P8" s="12">
        <v>1</v>
      </c>
      <c r="Q8" s="13">
        <f>IF(AND(ISBLANK(N8),ISBLANK(O8)),"",N8+O8)</f>
        <v>168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54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53</v>
      </c>
      <c r="P9" s="18">
        <v>0</v>
      </c>
      <c r="Q9" s="19">
        <f>IF(AND(ISBLANK(N9),ISBLANK(O9)),"",N9+O9)</f>
        <v>148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51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44</v>
      </c>
      <c r="P10" s="18">
        <v>0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45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54</v>
      </c>
      <c r="P11" s="23">
        <v>0</v>
      </c>
      <c r="Q11" s="24">
        <f>IF(AND(ISBLANK(N11),ISBLANK(O11)),"",N11+O11)</f>
        <v>150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204</v>
      </c>
      <c r="F12" s="28">
        <f>IF(ISNUMBER($G12),SUM(F8:F11),"")</f>
        <v>1</v>
      </c>
      <c r="G12" s="29">
        <f>IF(SUM($G8:$G11)+SUM($Q8:$Q11)&gt;0,SUM(G8:G11),"")</f>
        <v>592</v>
      </c>
      <c r="H12" s="27">
        <f>IF(ISNUMBER($G12),SUM(H8:H11),"")</f>
        <v>3</v>
      </c>
      <c r="I12" s="99"/>
      <c r="K12" s="96">
        <v>17646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220</v>
      </c>
      <c r="P12" s="28">
        <f>IF(ISNUMBER($G12),SUM(P8:P11),"")</f>
        <v>1</v>
      </c>
      <c r="Q12" s="29">
        <f>IF(SUM($G8:$G11)+SUM($Q8:$Q11)&gt;0,SUM(Q8:Q11),"")</f>
        <v>600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61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102</v>
      </c>
      <c r="O13" s="12">
        <v>44</v>
      </c>
      <c r="P13" s="12">
        <v>0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61</v>
      </c>
      <c r="F14" s="18">
        <v>1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36</v>
      </c>
      <c r="P14" s="18">
        <v>0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43</v>
      </c>
      <c r="F15" s="18">
        <v>4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44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50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42</v>
      </c>
      <c r="P16" s="23">
        <v>3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25503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215</v>
      </c>
      <c r="F17" s="28">
        <f>IF(ISNUMBER($G17),SUM(F13:F16),"")</f>
        <v>5</v>
      </c>
      <c r="G17" s="29">
        <f>IF(SUM($G13:$G16)+SUM($Q13:$Q16)&gt;0,SUM(G13:G16),"")</f>
        <v>599</v>
      </c>
      <c r="H17" s="27">
        <f>IF(ISNUMBER($G17),SUM(H13:H16),"")</f>
        <v>3</v>
      </c>
      <c r="I17" s="99"/>
      <c r="K17" s="96">
        <v>18569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166</v>
      </c>
      <c r="P17" s="28">
        <f>IF(ISNUMBER($G17),SUM(P13:P16),"")</f>
        <v>3</v>
      </c>
      <c r="Q17" s="29">
        <f>IF(SUM($G13:$G16)+SUM($Q13:$Q16)&gt;0,SUM(Q13:Q16),"")</f>
        <v>553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104</v>
      </c>
      <c r="E18" s="12">
        <v>54</v>
      </c>
      <c r="F18" s="12">
        <v>1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51</v>
      </c>
      <c r="P18" s="12">
        <v>0</v>
      </c>
      <c r="Q18" s="13">
        <f>IF(AND(ISBLANK(N18),ISBLANK(O18)),"",N18+O18)</f>
        <v>152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44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42</v>
      </c>
      <c r="P19" s="18">
        <v>1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35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45</v>
      </c>
      <c r="P20" s="18">
        <v>0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44</v>
      </c>
      <c r="F21" s="23">
        <v>2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36</v>
      </c>
      <c r="P21" s="23">
        <v>3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21035</v>
      </c>
      <c r="B22" s="97"/>
      <c r="C22" s="26" t="s">
        <v>18</v>
      </c>
      <c r="D22" s="27">
        <f>IF(ISNUMBER($G22),SUM(D18:D21),"")</f>
        <v>405</v>
      </c>
      <c r="E22" s="28">
        <f>IF(ISNUMBER($G22),SUM(E18:E21),"")</f>
        <v>177</v>
      </c>
      <c r="F22" s="28">
        <f>IF(ISNUMBER($G22),SUM(F18:F21),"")</f>
        <v>6</v>
      </c>
      <c r="G22" s="29">
        <f>IF(SUM($G18:$G21)+SUM($Q18:$Q21)&gt;0,SUM(G18:G21),"")</f>
        <v>582</v>
      </c>
      <c r="H22" s="27">
        <f>IF(ISNUMBER($G22),SUM(H18:H21),"")</f>
        <v>3</v>
      </c>
      <c r="I22" s="99"/>
      <c r="K22" s="96">
        <v>8973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174</v>
      </c>
      <c r="P22" s="28">
        <f>IF(ISNUMBER($G22),SUM(P18:P21),"")</f>
        <v>4</v>
      </c>
      <c r="Q22" s="29">
        <f>IF(SUM($G18:$G21)+SUM($Q18:$Q21)&gt;0,SUM(Q18:Q21),"")</f>
        <v>549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35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52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35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42</v>
      </c>
      <c r="P24" s="18">
        <v>2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95</v>
      </c>
      <c r="E25" s="18">
        <v>45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96</v>
      </c>
      <c r="O25" s="18">
        <v>44</v>
      </c>
      <c r="P25" s="18">
        <v>0</v>
      </c>
      <c r="Q25" s="19">
        <f>IF(AND(ISBLANK(N25),ISBLANK(O25)),"",N25+O25)</f>
        <v>140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54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43</v>
      </c>
      <c r="P26" s="23">
        <v>3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169</v>
      </c>
      <c r="F27" s="28">
        <f>IF(ISNUMBER($G27),SUM(F23:F26),"")</f>
        <v>6</v>
      </c>
      <c r="G27" s="29">
        <f>IF(SUM($G23:$G26)+SUM($Q23:$Q26)&gt;0,SUM(G23:G26),"")</f>
        <v>553</v>
      </c>
      <c r="H27" s="27">
        <f>IF(ISNUMBER($G27),SUM(H23:H26),"")</f>
        <v>1.5</v>
      </c>
      <c r="I27" s="99"/>
      <c r="K27" s="96">
        <v>18634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181</v>
      </c>
      <c r="P27" s="28">
        <f>IF(ISNUMBER($G27),SUM(P23:P26),"")</f>
        <v>5</v>
      </c>
      <c r="Q27" s="29">
        <f>IF(SUM($G23:$G26)+SUM($Q23:$Q26)&gt;0,SUM(Q23:Q26),"")</f>
        <v>549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44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45</v>
      </c>
      <c r="P28" s="12">
        <v>1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45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53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102</v>
      </c>
      <c r="E30" s="18">
        <v>61</v>
      </c>
      <c r="F30" s="18">
        <v>0</v>
      </c>
      <c r="G30" s="19">
        <f>IF(AND(ISBLANK(D30),ISBLANK(E30)),"",D30+E30)</f>
        <v>163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43</v>
      </c>
      <c r="P30" s="18">
        <v>2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63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68</v>
      </c>
      <c r="P31" s="23">
        <v>0</v>
      </c>
      <c r="Q31" s="24">
        <f>IF(AND(ISBLANK(N31),ISBLANK(O31)),"",N31+O31)</f>
        <v>148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10706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213</v>
      </c>
      <c r="F32" s="28">
        <f>IF(ISNUMBER($G32),SUM(F28:F31),"")</f>
        <v>1</v>
      </c>
      <c r="G32" s="29">
        <f>IF(SUM($G28:$G31)+SUM($Q28:$Q31)&gt;0,SUM(G28:G31),"")</f>
        <v>594</v>
      </c>
      <c r="H32" s="27">
        <f>IF(ISNUMBER($G32),SUM(H28:H31),"")</f>
        <v>3</v>
      </c>
      <c r="I32" s="99"/>
      <c r="K32" s="96">
        <v>9088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209</v>
      </c>
      <c r="P32" s="28">
        <f>IF(ISNUMBER($G32),SUM(P28:P31),"")</f>
        <v>3</v>
      </c>
      <c r="Q32" s="29">
        <f>IF(SUM($G28:$G31)+SUM($Q28:$Q31)&gt;0,SUM(Q28:Q31),"")</f>
        <v>562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104</v>
      </c>
      <c r="E33" s="12">
        <v>50</v>
      </c>
      <c r="F33" s="12">
        <v>1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86</v>
      </c>
      <c r="O33" s="12">
        <v>51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53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54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80</v>
      </c>
      <c r="E35" s="18">
        <v>53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100</v>
      </c>
      <c r="O35" s="18">
        <v>72</v>
      </c>
      <c r="P35" s="18">
        <v>0</v>
      </c>
      <c r="Q35" s="19">
        <f>IF(AND(ISBLANK(N35),ISBLANK(O35)),"",N35+O35)</f>
        <v>172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42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49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198</v>
      </c>
      <c r="F37" s="28">
        <f>IF(ISNUMBER($G37),SUM(F33:F36),"")</f>
        <v>2</v>
      </c>
      <c r="G37" s="29">
        <f>IF(SUM($G33:$G36)+SUM($Q33:$Q36)&gt;0,SUM(G33:G36),"")</f>
        <v>557</v>
      </c>
      <c r="H37" s="27">
        <f>IF(ISNUMBER($G37),SUM(H33:H36),"")</f>
        <v>1</v>
      </c>
      <c r="I37" s="99"/>
      <c r="K37" s="96">
        <v>7702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226</v>
      </c>
      <c r="P37" s="28">
        <f>IF(ISNUMBER($G37),SUM(P33:P36),"")</f>
        <v>0</v>
      </c>
      <c r="Q37" s="29">
        <f>IF(SUM($G33:$G36)+SUM($Q33:$Q36)&gt;0,SUM(Q33:Q36),"")</f>
        <v>596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2301</v>
      </c>
      <c r="E39" s="34">
        <f>IF(ISNUMBER($G39),SUM(E12,E17,E22,E27,E32,E37),"")</f>
        <v>1176</v>
      </c>
      <c r="F39" s="34">
        <f>IF(ISNUMBER($G39),SUM(F12,F17,F22,F27,F32,F37),"")</f>
        <v>21</v>
      </c>
      <c r="G39" s="35">
        <f>IF(SUM($G$8:$G$37)+SUM($Q$8:$Q$37)&gt;0,SUM(G12,G17,G22,G27,G32,G37),"")</f>
        <v>3477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2233</v>
      </c>
      <c r="O39" s="34">
        <f>IF(ISNUMBER($G39),SUM(O12,O17,O22,O27,O32,O37),"")</f>
        <v>1176</v>
      </c>
      <c r="P39" s="34">
        <f>IF(ISNUMBER($G39),SUM(P12,P17,P22,P27,P32,P37),"")</f>
        <v>16</v>
      </c>
      <c r="Q39" s="35">
        <f>IF(SUM($G$8:$G$37)+SUM($Q$8:$Q$37)&gt;0,SUM(Q12,Q17,Q22,Q27,Q32,Q37),"")</f>
        <v>3409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55</v>
      </c>
      <c r="D47" s="87"/>
      <c r="I47" s="2" t="s">
        <v>58</v>
      </c>
      <c r="J47" s="87">
        <v>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2025-01-18T20:09:35Z</dcterms:modified>
</cp:coreProperties>
</file>